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76" yWindow="100" windowWidth="21356" windowHeight="10800"/>
  </bookViews>
  <sheets>
    <sheet name="2021-2022 (2-е чтен)-ПРИЛ" sheetId="1" r:id="rId1"/>
  </sheets>
  <definedNames>
    <definedName name="_xlnm.Print_Titles" localSheetId="0">'2021-2022 (2-е чтен)-ПРИЛ'!$15:$15</definedName>
    <definedName name="_xlnm.Print_Area" localSheetId="0">'2021-2022 (2-е чтен)-ПРИЛ'!$A$1:$K$72</definedName>
  </definedNames>
  <calcPr calcId="145621"/>
</workbook>
</file>

<file path=xl/calcChain.xml><?xml version="1.0" encoding="utf-8"?>
<calcChain xmlns="http://schemas.openxmlformats.org/spreadsheetml/2006/main">
  <c r="H69" i="1" l="1"/>
  <c r="C69" i="1"/>
  <c r="H68" i="1"/>
  <c r="C68" i="1"/>
  <c r="I67" i="1"/>
  <c r="H67" i="1" s="1"/>
  <c r="E67" i="1"/>
  <c r="D67" i="1"/>
  <c r="D66" i="1" s="1"/>
  <c r="I66" i="1"/>
  <c r="H66" i="1"/>
  <c r="H65" i="1"/>
  <c r="D65" i="1"/>
  <c r="C65" i="1"/>
  <c r="I64" i="1"/>
  <c r="I63" i="1" s="1"/>
  <c r="H63" i="1" s="1"/>
  <c r="H64" i="1"/>
  <c r="D64" i="1"/>
  <c r="C64" i="1"/>
  <c r="D63" i="1"/>
  <c r="C63" i="1"/>
  <c r="J61" i="1"/>
  <c r="J59" i="1" s="1"/>
  <c r="H61" i="1"/>
  <c r="E61" i="1"/>
  <c r="C61" i="1"/>
  <c r="H60" i="1"/>
  <c r="C60" i="1"/>
  <c r="K59" i="1"/>
  <c r="I59" i="1"/>
  <c r="I56" i="1" s="1"/>
  <c r="G59" i="1"/>
  <c r="F59" i="1"/>
  <c r="E59" i="1"/>
  <c r="D59" i="1"/>
  <c r="C59" i="1" s="1"/>
  <c r="C58" i="1"/>
  <c r="D57" i="1"/>
  <c r="D56" i="1" s="1"/>
  <c r="C56" i="1" s="1"/>
  <c r="C57" i="1"/>
  <c r="K56" i="1"/>
  <c r="G56" i="1"/>
  <c r="F56" i="1"/>
  <c r="E56" i="1"/>
  <c r="H55" i="1"/>
  <c r="H54" i="1" s="1"/>
  <c r="C55" i="1"/>
  <c r="C54" i="1" s="1"/>
  <c r="I54" i="1"/>
  <c r="D54" i="1"/>
  <c r="H53" i="1"/>
  <c r="C53" i="1"/>
  <c r="H52" i="1"/>
  <c r="C52" i="1"/>
  <c r="I51" i="1"/>
  <c r="H51" i="1" s="1"/>
  <c r="D51" i="1"/>
  <c r="D50" i="1" s="1"/>
  <c r="C50" i="1" s="1"/>
  <c r="C51" i="1"/>
  <c r="C49" i="1"/>
  <c r="H48" i="1"/>
  <c r="E48" i="1"/>
  <c r="D48" i="1"/>
  <c r="C48" i="1"/>
  <c r="J47" i="1"/>
  <c r="H47" i="1"/>
  <c r="E47" i="1"/>
  <c r="D47" i="1"/>
  <c r="C47" i="1" s="1"/>
  <c r="E46" i="1"/>
  <c r="E44" i="1" s="1"/>
  <c r="D46" i="1"/>
  <c r="D44" i="1" s="1"/>
  <c r="C44" i="1" s="1"/>
  <c r="C46" i="1"/>
  <c r="H45" i="1"/>
  <c r="C45" i="1"/>
  <c r="I44" i="1"/>
  <c r="H44" i="1"/>
  <c r="D43" i="1"/>
  <c r="C43" i="1" s="1"/>
  <c r="D42" i="1"/>
  <c r="C42" i="1"/>
  <c r="D41" i="1"/>
  <c r="H40" i="1"/>
  <c r="C40" i="1"/>
  <c r="H39" i="1"/>
  <c r="C39" i="1"/>
  <c r="H38" i="1"/>
  <c r="C38" i="1"/>
  <c r="C37" i="1"/>
  <c r="C36" i="1"/>
  <c r="J35" i="1"/>
  <c r="J34" i="1" s="1"/>
  <c r="I35" i="1"/>
  <c r="E35" i="1"/>
  <c r="H33" i="1"/>
  <c r="K32" i="1"/>
  <c r="J32" i="1"/>
  <c r="H32" i="1" s="1"/>
  <c r="C31" i="1"/>
  <c r="C30" i="1" s="1"/>
  <c r="D30" i="1"/>
  <c r="H29" i="1"/>
  <c r="C29" i="1"/>
  <c r="K28" i="1"/>
  <c r="J28" i="1"/>
  <c r="I28" i="1"/>
  <c r="G28" i="1"/>
  <c r="G18" i="1" s="1"/>
  <c r="G16" i="1" s="1"/>
  <c r="F28" i="1"/>
  <c r="E28" i="1"/>
  <c r="D28" i="1"/>
  <c r="E27" i="1"/>
  <c r="C27" i="1" s="1"/>
  <c r="J26" i="1"/>
  <c r="H26" i="1"/>
  <c r="H23" i="1" s="1"/>
  <c r="H19" i="1" s="1"/>
  <c r="C25" i="1"/>
  <c r="D24" i="1"/>
  <c r="C24" i="1" s="1"/>
  <c r="K23" i="1"/>
  <c r="J23" i="1"/>
  <c r="I23" i="1"/>
  <c r="I19" i="1" s="1"/>
  <c r="I18" i="1" s="1"/>
  <c r="F23" i="1"/>
  <c r="F22" i="1"/>
  <c r="E22" i="1"/>
  <c r="D22" i="1"/>
  <c r="F21" i="1"/>
  <c r="E21" i="1"/>
  <c r="C21" i="1" s="1"/>
  <c r="D21" i="1"/>
  <c r="D20" i="1"/>
  <c r="K19" i="1"/>
  <c r="K18" i="1" s="1"/>
  <c r="K16" i="1" s="1"/>
  <c r="J19" i="1"/>
  <c r="J18" i="1" s="1"/>
  <c r="H18" i="1" s="1"/>
  <c r="F20" i="1" l="1"/>
  <c r="F19" i="1" s="1"/>
  <c r="F18" i="1" s="1"/>
  <c r="F16" i="1" s="1"/>
  <c r="D23" i="1"/>
  <c r="D19" i="1" s="1"/>
  <c r="D18" i="1" s="1"/>
  <c r="D35" i="1"/>
  <c r="C67" i="1"/>
  <c r="C23" i="1"/>
  <c r="E23" i="1"/>
  <c r="H28" i="1"/>
  <c r="H35" i="1"/>
  <c r="C22" i="1"/>
  <c r="C28" i="1"/>
  <c r="I34" i="1"/>
  <c r="E34" i="1"/>
  <c r="I50" i="1"/>
  <c r="H50" i="1" s="1"/>
  <c r="C35" i="1"/>
  <c r="D34" i="1"/>
  <c r="H34" i="1"/>
  <c r="I16" i="1"/>
  <c r="J56" i="1"/>
  <c r="H56" i="1" s="1"/>
  <c r="H59" i="1"/>
  <c r="E20" i="1"/>
  <c r="C41" i="1"/>
  <c r="E66" i="1"/>
  <c r="C66" i="1" s="1"/>
  <c r="C34" i="1" l="1"/>
  <c r="D16" i="1"/>
  <c r="J16" i="1"/>
  <c r="H16" i="1" s="1"/>
  <c r="C20" i="1"/>
  <c r="C19" i="1" s="1"/>
  <c r="E19" i="1"/>
  <c r="E18" i="1" s="1"/>
  <c r="E16" i="1" l="1"/>
  <c r="C16" i="1" s="1"/>
  <c r="C18" i="1"/>
</calcChain>
</file>

<file path=xl/sharedStrings.xml><?xml version="1.0" encoding="utf-8"?>
<sst xmlns="http://schemas.openxmlformats.org/spreadsheetml/2006/main" count="97" uniqueCount="85">
  <si>
    <t xml:space="preserve">              к решению Совета депутатов </t>
  </si>
  <si>
    <t xml:space="preserve">              города Новосибирска </t>
  </si>
  <si>
    <t xml:space="preserve">              от _________ № __________</t>
  </si>
  <si>
    <t xml:space="preserve">РАСПРЕДЕЛЕНИЕ </t>
  </si>
  <si>
    <t>бюджетных ассигнований на капитальные вложения в объекты муниципальной собственности на 2021 и 2022 годы</t>
  </si>
  <si>
    <t>№     
 п.</t>
  </si>
  <si>
    <t>Перечень объектов</t>
  </si>
  <si>
    <t>Всего, 
тыс. рублей</t>
  </si>
  <si>
    <t>2021 год</t>
  </si>
  <si>
    <t>2022 год</t>
  </si>
  <si>
    <t>В том числе по источникам финансирования, 
тыс. рублей</t>
  </si>
  <si>
    <t>В том числе по источникам финансирования, тыс. рублей</t>
  </si>
  <si>
    <t>бюджет города Новоси-бирска</t>
  </si>
  <si>
    <t>областной бюджет Новосибир-ской области</t>
  </si>
  <si>
    <t xml:space="preserve">федераль-
ный бюджет
</t>
  </si>
  <si>
    <t xml:space="preserve"> ГК "Фонд содействия реформированию ЖКХ"</t>
  </si>
  <si>
    <t>Общий объем бюджетных ассигнований на капитальные вложения в объекты муниципальной собственности</t>
  </si>
  <si>
    <t>1. Бюджетные инвестиции</t>
  </si>
  <si>
    <t>1.1.</t>
  </si>
  <si>
    <t>Департамент строительства и архитектуры мэрии города Новосибирска</t>
  </si>
  <si>
    <t>1.1.1</t>
  </si>
  <si>
    <t>Образование</t>
  </si>
  <si>
    <t>1.1.1.1</t>
  </si>
  <si>
    <t>Дошкольное образование</t>
  </si>
  <si>
    <t>Здание детского сада-яслей по 
ул. 9 Ноября, 49 в Октябрьском районе</t>
  </si>
  <si>
    <t>Здание детского сада-яслей по 
ул. Виктора Шевелева, 29 в Кировском районе</t>
  </si>
  <si>
    <t>1.1.1.2</t>
  </si>
  <si>
    <t>Общее образование</t>
  </si>
  <si>
    <t>Школа по ул. Большевистской в Октябрьском районе</t>
  </si>
  <si>
    <t>Лабораторный корпус школы по 
ул. Киевской, 5 в Ленинском районе (на территории МАОУ Вторая гимназия)</t>
  </si>
  <si>
    <t>Здание школы с бассейном по 
ул. Тургенева, 84 в Октябрьском районе</t>
  </si>
  <si>
    <t>Школа по проезду Детскому, 10 в Советском районе</t>
  </si>
  <si>
    <t>1.1.2</t>
  </si>
  <si>
    <t>Жилищное строительство</t>
  </si>
  <si>
    <t>Строительство (приобретение) жилых помещений для переселения граждан из многоквартирных домов, признанных аварийными и подлежащими сносу до 31.12.2017</t>
  </si>
  <si>
    <t>1.1.3</t>
  </si>
  <si>
    <t>Социальная политика</t>
  </si>
  <si>
    <t>Здание на территории загородного образовательного оздоровительного центра "Смена"</t>
  </si>
  <si>
    <t>1.1.4</t>
  </si>
  <si>
    <t>Культура</t>
  </si>
  <si>
    <t>Реконструкция здания по ул. Максима Горького, 52 под размещение театра</t>
  </si>
  <si>
    <t>1.2</t>
  </si>
  <si>
    <t>Департамент транспорта и дорожно-благоустроительного комплекса мэрии города Новосибирска</t>
  </si>
  <si>
    <t>1.2.1</t>
  </si>
  <si>
    <t>Строительство автодорог</t>
  </si>
  <si>
    <t xml:space="preserve">Автомобильная дорога общего пользования по ул. Титова в Ленинском районе (участок от 
ул. Бийской до ул. Дукача. II этап. Участок от ул. Заозерной до 
ул. Порт-Артурской) </t>
  </si>
  <si>
    <t>Автомобильная дорога общего пользования от железнодорожного переезда до земельного участка ООО «Дискус-Строй» по ул. Петухова в Кировском районе (1 этап. Участок от железнодорожного переезда до жилого дома № 95 по ул. Петухова)</t>
  </si>
  <si>
    <t>Реконструкция автомобильной дороги общего пользования по Гусинобродскому шоссе в Октябрьском, Дзержинском районах (участок от ул. Волочаевская до городской черты)</t>
  </si>
  <si>
    <t>Реконструкция автомобильной дороги общего пользования по ул. Кедровая в Заельцовском, Калининском районах (участок от Мочищенского шоссе до городской черты)</t>
  </si>
  <si>
    <t>Реконструкция автомобильной дороги общего пользования по ул. 2-я Станционная (участок от дома №29 до ул. Большая) и по ул. Большая (участок от ул. 2-я Станционная до Колыванского кольца) в Ленинском районе</t>
  </si>
  <si>
    <t>Реконструкция площади Лыщинского с участками автомобильных дорог, примыкающих к площади 
(ул. Немировича-Данченко, 
проспект Карла Маркса, ул. Блюхера, ул. Горская) для обеспечения транспортной доступности к «Многофункциональной ледовой арене» в Кировском, Ленинском районах</t>
  </si>
  <si>
    <t>Пешеходный переход через дамбу Октябрьского моста для обеспечения транспортной доступности к «Многофункциональной ледовой арене» в Кировском, Ленинском районах</t>
  </si>
  <si>
    <t>Реконструкция автомобильной дороги по дамбе Октябрьского моста и автомобильной дороги от площади Лыщинского до пляжа «Наутилус» для обеспечения транспортной доступности к «Многофункциональной ледовой арене» в Кировском, Ленинском районах</t>
  </si>
  <si>
    <t>1.2.2</t>
  </si>
  <si>
    <t>Коммунальное строительство</t>
  </si>
  <si>
    <t>Снегоплавильная станция по 
ул. Широкой в Ленинском районе</t>
  </si>
  <si>
    <t>Комплекс сооружений поверхностного водоотвода с территории, прилегающей к «Многофункциональной ледовой арене» в Кировском, Ленинском районах</t>
  </si>
  <si>
    <t>1.2.3</t>
  </si>
  <si>
    <t>Транспорт</t>
  </si>
  <si>
    <t xml:space="preserve">Станция «Спортивная» Ленинской линии метрополитена </t>
  </si>
  <si>
    <t>Трамвайные пути от станции метро «Золотая Нива» до остановки «Стофато» и от трамвайного кольца на ул. Волочаевской до автовокзала «Восточный» по ул. Гусинобродское шоссе</t>
  </si>
  <si>
    <t>1.3</t>
  </si>
  <si>
    <t xml:space="preserve">Департамент энергетики, жилищного и коммунального хозяйства города </t>
  </si>
  <si>
    <t>1.3.1</t>
  </si>
  <si>
    <t>Мероприятия по улучшению тепло-, водо-, электроснабжения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</si>
  <si>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</si>
  <si>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1.3.2</t>
  </si>
  <si>
    <t>Реконструкция жилищного фонда</t>
  </si>
  <si>
    <t>1.4</t>
  </si>
  <si>
    <t>Департамент по социальной политике мэрии города Новосибирска</t>
  </si>
  <si>
    <t>1.4.1</t>
  </si>
  <si>
    <t>Здание на территории социально-оздоровительного центра «Территория развития»</t>
  </si>
  <si>
    <t>1.4.2</t>
  </si>
  <si>
    <t>Строительство (приобретение) жилых помещений для предоставления многодетным малообеспеченным семьям, имеющим пятерых и более несовершеннолетних детей</t>
  </si>
  <si>
    <t>Строительство (приобретение) жилых помещений для предоставления детям-сиротам, детям, оставшимся без попечения родителей, лицам из числа детей-сирот и детей, оставшихся без попечения родителей</t>
  </si>
  <si>
    <t>2. Субсидии</t>
  </si>
  <si>
    <t>2.1</t>
  </si>
  <si>
    <t>2.1.1</t>
  </si>
  <si>
    <t>Строительство, реконструкция и модернизация объектов централизованной системы водоснабжения и водоотведения</t>
  </si>
  <si>
    <t>2.2</t>
  </si>
  <si>
    <t>2.2.1</t>
  </si>
  <si>
    <t>Строительство светофорных объектов типа Т.1</t>
  </si>
  <si>
    <t>Строительство светофорных объектов типа Т.7 в районе учебных заведений со знаками 5.19.1(2)</t>
  </si>
  <si>
    <t xml:space="preserve">       _________________</t>
  </si>
  <si>
    <r>
      <t xml:space="preserve">              Приложени</t>
    </r>
    <r>
      <rPr>
        <sz val="14"/>
        <rFont val="Times New Roman"/>
        <family val="1"/>
        <charset val="204"/>
      </rPr>
      <t>е 12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</si>
</sst>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1"/>
      <color rgb="FF00000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4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4"/>
      <color theme="0"/>
      <name val="Times New Roman"/>
      <family val="1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2" fillId="0" borderId="0"/>
  </cellStyleXfs>
  <cellXfs count="55">
    <xf numFmtId="0" fontId="0" fillId="0" borderId="0" xfId="0"/>
    <xf numFmtId="0" fontId="2" fillId="0" borderId="0" xfId="1" applyFont="1" applyFill="1"/>
    <xf numFmtId="0" fontId="3" fillId="0" borderId="0" xfId="1" applyFont="1" applyFill="1" applyAlignment="1">
      <alignment horizontal="left"/>
    </xf>
    <xf numFmtId="0" fontId="3" fillId="0" borderId="0" xfId="1" applyFont="1" applyFill="1"/>
    <xf numFmtId="0" fontId="6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top"/>
    </xf>
    <xf numFmtId="0" fontId="5" fillId="0" borderId="1" xfId="1" applyFont="1" applyFill="1" applyBorder="1" applyAlignment="1">
      <alignment horizontal="left" vertical="top" wrapText="1"/>
    </xf>
    <xf numFmtId="164" fontId="5" fillId="0" borderId="1" xfId="1" applyNumberFormat="1" applyFont="1" applyFill="1" applyBorder="1" applyAlignment="1">
      <alignment vertical="top" wrapText="1"/>
    </xf>
    <xf numFmtId="164" fontId="5" fillId="0" borderId="1" xfId="1" applyNumberFormat="1" applyFont="1" applyFill="1" applyBorder="1" applyAlignment="1">
      <alignment horizontal="right" vertical="top" wrapText="1"/>
    </xf>
    <xf numFmtId="0" fontId="2" fillId="0" borderId="0" xfId="1" applyFont="1" applyFill="1" applyAlignment="1">
      <alignment vertical="top"/>
    </xf>
    <xf numFmtId="0" fontId="5" fillId="0" borderId="1" xfId="1" applyFont="1" applyFill="1" applyBorder="1" applyAlignment="1">
      <alignment horizontal="center" vertical="top" wrapText="1"/>
    </xf>
    <xf numFmtId="49" fontId="3" fillId="0" borderId="1" xfId="1" applyNumberFormat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justify" vertical="top" wrapText="1"/>
    </xf>
    <xf numFmtId="164" fontId="3" fillId="0" borderId="1" xfId="1" applyNumberFormat="1" applyFont="1" applyFill="1" applyBorder="1" applyAlignment="1">
      <alignment vertical="top" wrapText="1"/>
    </xf>
    <xf numFmtId="0" fontId="3" fillId="0" borderId="1" xfId="1" applyFont="1" applyFill="1" applyBorder="1" applyAlignment="1">
      <alignment horizontal="left" vertical="top" wrapText="1"/>
    </xf>
    <xf numFmtId="0" fontId="7" fillId="0" borderId="0" xfId="1" applyFont="1" applyFill="1"/>
    <xf numFmtId="0" fontId="3" fillId="0" borderId="1" xfId="1" applyFont="1" applyFill="1" applyBorder="1" applyAlignment="1">
      <alignment horizontal="center" vertical="top" wrapText="1"/>
    </xf>
    <xf numFmtId="164" fontId="3" fillId="0" borderId="1" xfId="1" applyNumberFormat="1" applyFont="1" applyFill="1" applyBorder="1" applyAlignment="1">
      <alignment horizontal="right" vertical="top" wrapText="1"/>
    </xf>
    <xf numFmtId="164" fontId="3" fillId="0" borderId="1" xfId="1" applyNumberFormat="1" applyFont="1" applyFill="1" applyBorder="1" applyAlignment="1">
      <alignment horizontal="right" vertical="center" wrapText="1"/>
    </xf>
    <xf numFmtId="164" fontId="4" fillId="0" borderId="1" xfId="1" applyNumberFormat="1" applyFont="1" applyFill="1" applyBorder="1" applyAlignment="1">
      <alignment horizontal="right" vertical="center" wrapText="1"/>
    </xf>
    <xf numFmtId="164" fontId="4" fillId="0" borderId="1" xfId="1" applyNumberFormat="1" applyFont="1" applyFill="1" applyBorder="1" applyAlignment="1">
      <alignment vertical="top" wrapText="1"/>
    </xf>
    <xf numFmtId="164" fontId="4" fillId="0" borderId="1" xfId="1" applyNumberFormat="1" applyFont="1" applyFill="1" applyBorder="1" applyAlignment="1">
      <alignment horizontal="right" vertical="top" wrapText="1"/>
    </xf>
    <xf numFmtId="164" fontId="8" fillId="0" borderId="1" xfId="1" applyNumberFormat="1" applyFont="1" applyFill="1" applyBorder="1" applyAlignment="1">
      <alignment horizontal="right" vertical="top" wrapText="1"/>
    </xf>
    <xf numFmtId="164" fontId="8" fillId="0" borderId="1" xfId="1" applyNumberFormat="1" applyFont="1" applyFill="1" applyBorder="1" applyAlignment="1">
      <alignment vertical="top" wrapText="1"/>
    </xf>
    <xf numFmtId="164" fontId="9" fillId="0" borderId="1" xfId="1" applyNumberFormat="1" applyFont="1" applyFill="1" applyBorder="1" applyAlignment="1">
      <alignment horizontal="right" vertical="top" wrapText="1"/>
    </xf>
    <xf numFmtId="164" fontId="3" fillId="0" borderId="1" xfId="1" applyNumberFormat="1" applyFont="1" applyFill="1" applyBorder="1" applyAlignment="1">
      <alignment vertical="center" wrapText="1"/>
    </xf>
    <xf numFmtId="0" fontId="4" fillId="0" borderId="1" xfId="1" applyFont="1" applyFill="1" applyBorder="1" applyAlignment="1">
      <alignment horizontal="left" vertical="top" wrapText="1"/>
    </xf>
    <xf numFmtId="49" fontId="5" fillId="0" borderId="1" xfId="1" applyNumberFormat="1" applyFont="1" applyFill="1" applyBorder="1" applyAlignment="1">
      <alignment horizontal="center" vertical="top" wrapText="1"/>
    </xf>
    <xf numFmtId="0" fontId="3" fillId="0" borderId="1" xfId="1" applyFont="1" applyFill="1" applyBorder="1" applyAlignment="1">
      <alignment vertical="top" wrapText="1"/>
    </xf>
    <xf numFmtId="0" fontId="10" fillId="0" borderId="0" xfId="1" applyFont="1" applyFill="1" applyAlignment="1">
      <alignment vertical="top" wrapText="1"/>
    </xf>
    <xf numFmtId="49" fontId="3" fillId="0" borderId="1" xfId="1" applyNumberFormat="1" applyFont="1" applyFill="1" applyBorder="1" applyAlignment="1">
      <alignment horizontal="center" vertical="top" wrapText="1"/>
    </xf>
    <xf numFmtId="164" fontId="11" fillId="0" borderId="1" xfId="1" applyNumberFormat="1" applyFont="1" applyFill="1" applyBorder="1" applyAlignment="1">
      <alignment horizontal="right" vertical="top" wrapText="1"/>
    </xf>
    <xf numFmtId="0" fontId="3" fillId="0" borderId="1" xfId="1" applyFont="1" applyFill="1" applyBorder="1" applyAlignment="1">
      <alignment horizontal="left" vertical="center" wrapText="1"/>
    </xf>
    <xf numFmtId="49" fontId="3" fillId="0" borderId="1" xfId="1" applyNumberFormat="1" applyFont="1" applyFill="1" applyBorder="1" applyAlignment="1">
      <alignment horizontal="left" vertical="top" wrapText="1"/>
    </xf>
    <xf numFmtId="0" fontId="3" fillId="0" borderId="1" xfId="1" applyFont="1" applyFill="1" applyBorder="1"/>
    <xf numFmtId="0" fontId="5" fillId="0" borderId="0" xfId="0" applyFont="1"/>
    <xf numFmtId="0" fontId="3" fillId="0" borderId="0" xfId="0" applyFont="1"/>
    <xf numFmtId="0" fontId="3" fillId="0" borderId="0" xfId="0" applyFont="1" applyFill="1"/>
    <xf numFmtId="0" fontId="5" fillId="0" borderId="0" xfId="1" applyFont="1" applyFill="1" applyAlignment="1">
      <alignment horizontal="right"/>
    </xf>
    <xf numFmtId="0" fontId="5" fillId="0" borderId="1" xfId="1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/>
    </xf>
    <xf numFmtId="0" fontId="6" fillId="0" borderId="1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/>
    </xf>
    <xf numFmtId="0" fontId="6" fillId="0" borderId="3" xfId="1" applyFont="1" applyFill="1" applyBorder="1" applyAlignment="1">
      <alignment horizontal="center"/>
    </xf>
    <xf numFmtId="0" fontId="6" fillId="0" borderId="4" xfId="1" applyFont="1" applyFill="1" applyBorder="1" applyAlignment="1">
      <alignment horizontal="center"/>
    </xf>
    <xf numFmtId="0" fontId="6" fillId="0" borderId="5" xfId="1" applyFont="1" applyFill="1" applyBorder="1" applyAlignment="1">
      <alignment horizontal="center"/>
    </xf>
    <xf numFmtId="0" fontId="6" fillId="0" borderId="3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center"/>
    </xf>
    <xf numFmtId="0" fontId="3" fillId="0" borderId="0" xfId="1" applyFont="1" applyFill="1" applyAlignment="1">
      <alignment horizontal="left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5"/>
  <sheetViews>
    <sheetView tabSelected="1" view="pageBreakPreview" zoomScaleNormal="100" zoomScaleSheetLayoutView="100" workbookViewId="0">
      <selection activeCell="J1" sqref="J1:K1"/>
    </sheetView>
  </sheetViews>
  <sheetFormatPr defaultColWidth="9.09765625" defaultRowHeight="15.55" x14ac:dyDescent="0.3"/>
  <cols>
    <col min="1" max="1" width="9" style="1" customWidth="1"/>
    <col min="2" max="2" width="42.59765625" style="1" customWidth="1"/>
    <col min="3" max="5" width="14.69921875" style="1" customWidth="1"/>
    <col min="6" max="6" width="14.296875" style="1" customWidth="1"/>
    <col min="7" max="7" width="14.69921875" style="1" customWidth="1"/>
    <col min="8" max="8" width="14.59765625" style="1" customWidth="1"/>
    <col min="9" max="11" width="14.69921875" style="1" customWidth="1"/>
    <col min="12" max="12" width="31.8984375" style="1" customWidth="1"/>
    <col min="13" max="16384" width="9.09765625" style="1"/>
  </cols>
  <sheetData>
    <row r="1" spans="1:11" ht="17.2" x14ac:dyDescent="0.3">
      <c r="J1" s="39"/>
      <c r="K1" s="39"/>
    </row>
    <row r="2" spans="1:11" ht="10.55" customHeight="1" x14ac:dyDescent="0.3"/>
    <row r="3" spans="1:11" ht="17.75" x14ac:dyDescent="0.35">
      <c r="E3" s="2"/>
      <c r="I3" s="54" t="s">
        <v>84</v>
      </c>
      <c r="J3" s="54"/>
      <c r="K3" s="54"/>
    </row>
    <row r="4" spans="1:11" ht="17.75" x14ac:dyDescent="0.35">
      <c r="E4" s="2"/>
      <c r="I4" s="54" t="s">
        <v>0</v>
      </c>
      <c r="J4" s="54"/>
      <c r="K4" s="54"/>
    </row>
    <row r="5" spans="1:11" ht="17.75" x14ac:dyDescent="0.35">
      <c r="E5" s="2"/>
      <c r="I5" s="54" t="s">
        <v>1</v>
      </c>
      <c r="J5" s="54"/>
      <c r="K5" s="54"/>
    </row>
    <row r="6" spans="1:11" ht="17.75" x14ac:dyDescent="0.35">
      <c r="E6" s="2"/>
      <c r="I6" s="54" t="s">
        <v>2</v>
      </c>
      <c r="J6" s="54"/>
      <c r="K6" s="54"/>
    </row>
    <row r="7" spans="1:11" ht="9.6999999999999993" customHeight="1" x14ac:dyDescent="0.35">
      <c r="E7" s="2"/>
      <c r="I7" s="2"/>
      <c r="J7" s="2"/>
      <c r="K7" s="2"/>
    </row>
    <row r="8" spans="1:11" ht="12.05" customHeight="1" x14ac:dyDescent="0.35">
      <c r="E8" s="2"/>
      <c r="J8" s="2"/>
    </row>
    <row r="9" spans="1:11" ht="17.2" x14ac:dyDescent="0.3">
      <c r="A9" s="53" t="s">
        <v>3</v>
      </c>
      <c r="B9" s="53"/>
      <c r="C9" s="53"/>
      <c r="D9" s="53"/>
      <c r="E9" s="53"/>
      <c r="F9" s="53"/>
      <c r="G9" s="53"/>
      <c r="H9" s="53"/>
      <c r="I9" s="53"/>
      <c r="J9" s="53"/>
      <c r="K9" s="53"/>
    </row>
    <row r="10" spans="1:11" ht="17.2" x14ac:dyDescent="0.3">
      <c r="A10" s="53" t="s">
        <v>4</v>
      </c>
      <c r="B10" s="53"/>
      <c r="C10" s="53"/>
      <c r="D10" s="53"/>
      <c r="E10" s="53"/>
      <c r="F10" s="53"/>
      <c r="G10" s="53"/>
      <c r="H10" s="53"/>
      <c r="I10" s="53"/>
      <c r="J10" s="53"/>
      <c r="K10" s="53"/>
    </row>
    <row r="11" spans="1:11" ht="11.25" customHeight="1" x14ac:dyDescent="0.3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</row>
    <row r="12" spans="1:11" x14ac:dyDescent="0.3">
      <c r="A12" s="42" t="s">
        <v>5</v>
      </c>
      <c r="B12" s="42" t="s">
        <v>6</v>
      </c>
      <c r="C12" s="43" t="s">
        <v>7</v>
      </c>
      <c r="D12" s="46" t="s">
        <v>8</v>
      </c>
      <c r="E12" s="46"/>
      <c r="F12" s="46"/>
      <c r="G12" s="46"/>
      <c r="H12" s="43" t="s">
        <v>7</v>
      </c>
      <c r="I12" s="47" t="s">
        <v>9</v>
      </c>
      <c r="J12" s="48"/>
      <c r="K12" s="49"/>
    </row>
    <row r="13" spans="1:11" ht="33.799999999999997" customHeight="1" x14ac:dyDescent="0.3">
      <c r="A13" s="42"/>
      <c r="B13" s="42"/>
      <c r="C13" s="44"/>
      <c r="D13" s="42" t="s">
        <v>10</v>
      </c>
      <c r="E13" s="42"/>
      <c r="F13" s="42"/>
      <c r="G13" s="42"/>
      <c r="H13" s="44"/>
      <c r="I13" s="50" t="s">
        <v>11</v>
      </c>
      <c r="J13" s="51"/>
      <c r="K13" s="52"/>
    </row>
    <row r="14" spans="1:11" ht="62.05" x14ac:dyDescent="0.3">
      <c r="A14" s="42"/>
      <c r="B14" s="42"/>
      <c r="C14" s="45"/>
      <c r="D14" s="4" t="s">
        <v>12</v>
      </c>
      <c r="E14" s="4" t="s">
        <v>13</v>
      </c>
      <c r="F14" s="4" t="s">
        <v>14</v>
      </c>
      <c r="G14" s="4" t="s">
        <v>15</v>
      </c>
      <c r="H14" s="45"/>
      <c r="I14" s="4" t="s">
        <v>12</v>
      </c>
      <c r="J14" s="4" t="s">
        <v>13</v>
      </c>
      <c r="K14" s="4" t="s">
        <v>14</v>
      </c>
    </row>
    <row r="15" spans="1:11" ht="17.75" x14ac:dyDescent="0.3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5">
        <v>6</v>
      </c>
      <c r="G15" s="5">
        <v>7</v>
      </c>
      <c r="H15" s="5">
        <v>8</v>
      </c>
      <c r="I15" s="5">
        <v>9</v>
      </c>
      <c r="J15" s="5">
        <v>10</v>
      </c>
      <c r="K15" s="5">
        <v>11</v>
      </c>
    </row>
    <row r="16" spans="1:11" s="10" customFormat="1" ht="68.7" x14ac:dyDescent="0.3">
      <c r="A16" s="6"/>
      <c r="B16" s="7" t="s">
        <v>16</v>
      </c>
      <c r="C16" s="8">
        <f>D16+E16+F16+G16</f>
        <v>4614686.0999999996</v>
      </c>
      <c r="D16" s="9">
        <f>D18+D34+D50+D56+D63+D66</f>
        <v>789846.49999999988</v>
      </c>
      <c r="E16" s="9">
        <f>E18+E34+E50+E56+E66</f>
        <v>3186628.5</v>
      </c>
      <c r="F16" s="9">
        <f>F18+F34+F50+F56+F63+F66</f>
        <v>606242.5</v>
      </c>
      <c r="G16" s="9">
        <f>G18</f>
        <v>31968.6</v>
      </c>
      <c r="H16" s="8">
        <f>I16+J16+K16</f>
        <v>3789673.0999999996</v>
      </c>
      <c r="I16" s="9">
        <f>I18+I34+I50+I56+I63+I66</f>
        <v>463750.89999999997</v>
      </c>
      <c r="J16" s="9">
        <f>J18+J34+J50+J56+J63+J66</f>
        <v>2900136.5</v>
      </c>
      <c r="K16" s="9">
        <f>K18+K34+K50+K56+K63+K66</f>
        <v>425785.69999999995</v>
      </c>
    </row>
    <row r="17" spans="1:13" ht="19.55" customHeight="1" x14ac:dyDescent="0.3">
      <c r="A17" s="40" t="s">
        <v>17</v>
      </c>
      <c r="B17" s="40"/>
      <c r="C17" s="40"/>
      <c r="D17" s="40"/>
      <c r="E17" s="40"/>
      <c r="F17" s="40"/>
      <c r="G17" s="40"/>
      <c r="H17" s="40"/>
      <c r="I17" s="40"/>
      <c r="J17" s="40"/>
      <c r="K17" s="40"/>
    </row>
    <row r="18" spans="1:13" s="10" customFormat="1" ht="51.55" x14ac:dyDescent="0.3">
      <c r="A18" s="11" t="s">
        <v>18</v>
      </c>
      <c r="B18" s="7" t="s">
        <v>19</v>
      </c>
      <c r="C18" s="8">
        <f>D18+E18+F18+G18</f>
        <v>1585182.6</v>
      </c>
      <c r="D18" s="8">
        <f>D19+D28+D30+D32</f>
        <v>156599.20000000001</v>
      </c>
      <c r="E18" s="8">
        <f>E19+E28+E30+E32</f>
        <v>901501.60000000009</v>
      </c>
      <c r="F18" s="8">
        <f>F19+F28+F30+F32</f>
        <v>495113.2</v>
      </c>
      <c r="G18" s="8">
        <f>G28</f>
        <v>31968.6</v>
      </c>
      <c r="H18" s="8">
        <f>I18+J18+K18</f>
        <v>974432.2</v>
      </c>
      <c r="I18" s="8">
        <f>I19+I28+I30+I32</f>
        <v>125707.3</v>
      </c>
      <c r="J18" s="8">
        <f>J19+J28+J30+J32</f>
        <v>485241.8</v>
      </c>
      <c r="K18" s="8">
        <f>K19+K28+K30+K32</f>
        <v>363483.1</v>
      </c>
    </row>
    <row r="19" spans="1:13" ht="17.75" x14ac:dyDescent="0.3">
      <c r="A19" s="12" t="s">
        <v>20</v>
      </c>
      <c r="B19" s="13" t="s">
        <v>21</v>
      </c>
      <c r="C19" s="14">
        <f>C20+C23</f>
        <v>1227791.2000000002</v>
      </c>
      <c r="D19" s="14">
        <f>D20+D23</f>
        <v>35599.200000000004</v>
      </c>
      <c r="E19" s="14">
        <f>E20+E23</f>
        <v>697078.8</v>
      </c>
      <c r="F19" s="14">
        <f>F20+F23</f>
        <v>495113.2</v>
      </c>
      <c r="G19" s="14"/>
      <c r="H19" s="14">
        <f>H20+H23</f>
        <v>586514.5</v>
      </c>
      <c r="I19" s="14">
        <f>I20+I23</f>
        <v>6707.3</v>
      </c>
      <c r="J19" s="14">
        <f>J20+J23</f>
        <v>297752.09999999998</v>
      </c>
      <c r="K19" s="14">
        <f>K20+K23</f>
        <v>282055.09999999998</v>
      </c>
    </row>
    <row r="20" spans="1:13" ht="17.75" x14ac:dyDescent="0.35">
      <c r="A20" s="5" t="s">
        <v>22</v>
      </c>
      <c r="B20" s="15" t="s">
        <v>23</v>
      </c>
      <c r="C20" s="14">
        <f>D20+E20+F20+G20</f>
        <v>440240</v>
      </c>
      <c r="D20" s="14">
        <f>D21+D22</f>
        <v>7816.8</v>
      </c>
      <c r="E20" s="14">
        <f>E21+E22</f>
        <v>219365.2</v>
      </c>
      <c r="F20" s="14">
        <f>F21+F22</f>
        <v>213058</v>
      </c>
      <c r="G20" s="14"/>
      <c r="H20" s="14"/>
      <c r="I20" s="14"/>
      <c r="J20" s="14"/>
      <c r="K20" s="14"/>
      <c r="L20" s="16"/>
    </row>
    <row r="21" spans="1:13" ht="39.75" customHeight="1" x14ac:dyDescent="0.3">
      <c r="A21" s="17"/>
      <c r="B21" s="15" t="s">
        <v>24</v>
      </c>
      <c r="C21" s="14">
        <f>D21+E21+F21</f>
        <v>219832.8</v>
      </c>
      <c r="D21" s="18">
        <f>1801.5+454.1+211.3+1427.7</f>
        <v>3894.6000000000004</v>
      </c>
      <c r="E21" s="18">
        <f>2810.3+30680.7+76600</f>
        <v>110091</v>
      </c>
      <c r="F21" s="18">
        <f>67447.2+38400</f>
        <v>105847.2</v>
      </c>
      <c r="G21" s="18"/>
      <c r="H21" s="14"/>
      <c r="I21" s="18"/>
      <c r="J21" s="18"/>
      <c r="K21" s="18"/>
    </row>
    <row r="22" spans="1:13" ht="53.2" x14ac:dyDescent="0.3">
      <c r="A22" s="17"/>
      <c r="B22" s="15" t="s">
        <v>25</v>
      </c>
      <c r="C22" s="14">
        <f>D22+E22+F22</f>
        <v>220407.2</v>
      </c>
      <c r="D22" s="18">
        <f>1186.5+396.1+439.9+1899.7</f>
        <v>3922.2</v>
      </c>
      <c r="E22" s="18">
        <f>1850.9+29807.1+77616.2</f>
        <v>109274.2</v>
      </c>
      <c r="F22" s="18">
        <f>44421.5+62789.3</f>
        <v>107210.8</v>
      </c>
      <c r="G22" s="18"/>
      <c r="H22" s="14"/>
      <c r="I22" s="18"/>
      <c r="J22" s="18"/>
      <c r="K22" s="18"/>
    </row>
    <row r="23" spans="1:13" ht="17.75" x14ac:dyDescent="0.35">
      <c r="A23" s="15" t="s">
        <v>26</v>
      </c>
      <c r="B23" s="15" t="s">
        <v>27</v>
      </c>
      <c r="C23" s="14">
        <f>C24+C25+C26+C27</f>
        <v>787551.20000000007</v>
      </c>
      <c r="D23" s="14">
        <f>D24+D25+D26+D27</f>
        <v>27782.400000000001</v>
      </c>
      <c r="E23" s="14">
        <f>E24+E25+E26+E27</f>
        <v>477713.6</v>
      </c>
      <c r="F23" s="14">
        <f>F24+F25+F26+F27</f>
        <v>282055.2</v>
      </c>
      <c r="G23" s="14"/>
      <c r="H23" s="14">
        <f>H24+H25+H26+H27</f>
        <v>586514.5</v>
      </c>
      <c r="I23" s="14">
        <f>I24+I25+I26+I27</f>
        <v>6707.3</v>
      </c>
      <c r="J23" s="14">
        <f>J24+J25+J26+J27</f>
        <v>297752.09999999998</v>
      </c>
      <c r="K23" s="14">
        <f>K24+K25+K26+K27</f>
        <v>282055.09999999998</v>
      </c>
      <c r="L23" s="16"/>
    </row>
    <row r="24" spans="1:13" ht="35.450000000000003" x14ac:dyDescent="0.3">
      <c r="A24" s="17"/>
      <c r="B24" s="15" t="s">
        <v>28</v>
      </c>
      <c r="C24" s="14">
        <f>D24+E24+F24</f>
        <v>112625.3</v>
      </c>
      <c r="D24" s="18">
        <f>10000+4845</f>
        <v>14845</v>
      </c>
      <c r="E24" s="18">
        <v>97780.3</v>
      </c>
      <c r="F24" s="18"/>
      <c r="G24" s="18"/>
      <c r="H24" s="14"/>
      <c r="I24" s="18"/>
      <c r="J24" s="18"/>
      <c r="K24" s="18"/>
    </row>
    <row r="25" spans="1:13" ht="62.35" customHeight="1" x14ac:dyDescent="0.3">
      <c r="A25" s="17"/>
      <c r="B25" s="15" t="s">
        <v>29</v>
      </c>
      <c r="C25" s="14">
        <f>D25+E25+F25</f>
        <v>5400</v>
      </c>
      <c r="D25" s="18">
        <v>5400</v>
      </c>
      <c r="E25" s="19"/>
      <c r="F25" s="19"/>
      <c r="G25" s="19"/>
      <c r="H25" s="14"/>
      <c r="I25" s="18"/>
      <c r="J25" s="19"/>
      <c r="K25" s="19"/>
    </row>
    <row r="26" spans="1:13" ht="53.35" customHeight="1" x14ac:dyDescent="0.3">
      <c r="A26" s="17"/>
      <c r="B26" s="15" t="s">
        <v>30</v>
      </c>
      <c r="C26" s="14"/>
      <c r="D26" s="18"/>
      <c r="E26" s="19"/>
      <c r="F26" s="19"/>
      <c r="G26" s="20"/>
      <c r="H26" s="21">
        <f>I26+J26+K26</f>
        <v>586514.5</v>
      </c>
      <c r="I26" s="22">
        <v>6707.3</v>
      </c>
      <c r="J26" s="22">
        <f>11752.3+285999.8</f>
        <v>297752.09999999998</v>
      </c>
      <c r="K26" s="22">
        <v>282055.09999999998</v>
      </c>
    </row>
    <row r="27" spans="1:13" ht="35.450000000000003" x14ac:dyDescent="0.3">
      <c r="A27" s="17"/>
      <c r="B27" s="15" t="s">
        <v>31</v>
      </c>
      <c r="C27" s="21">
        <f>D27+E27+F27+G27</f>
        <v>669525.9</v>
      </c>
      <c r="D27" s="22">
        <v>7537.4</v>
      </c>
      <c r="E27" s="22">
        <f>11752.3+368181</f>
        <v>379933.3</v>
      </c>
      <c r="F27" s="22">
        <v>282055.2</v>
      </c>
      <c r="G27" s="23"/>
      <c r="H27" s="24"/>
      <c r="I27" s="23"/>
      <c r="J27" s="23"/>
      <c r="K27" s="23"/>
    </row>
    <row r="28" spans="1:13" ht="17.75" x14ac:dyDescent="0.3">
      <c r="A28" s="12" t="s">
        <v>32</v>
      </c>
      <c r="B28" s="15" t="s">
        <v>33</v>
      </c>
      <c r="C28" s="21">
        <f>D28+E28+F28+G28</f>
        <v>355391.39999999997</v>
      </c>
      <c r="D28" s="22">
        <f>D29</f>
        <v>119000</v>
      </c>
      <c r="E28" s="22">
        <f>E29</f>
        <v>204422.8</v>
      </c>
      <c r="F28" s="25">
        <f>F29</f>
        <v>0</v>
      </c>
      <c r="G28" s="22">
        <f>G29</f>
        <v>31968.6</v>
      </c>
      <c r="H28" s="21">
        <f>I28+J28+K28</f>
        <v>283522.8</v>
      </c>
      <c r="I28" s="22">
        <f>I29</f>
        <v>119000</v>
      </c>
      <c r="J28" s="22">
        <f>J29</f>
        <v>164522.79999999999</v>
      </c>
      <c r="K28" s="25">
        <f>K29</f>
        <v>0</v>
      </c>
    </row>
    <row r="29" spans="1:13" ht="95.3" customHeight="1" x14ac:dyDescent="0.3">
      <c r="A29" s="17"/>
      <c r="B29" s="15" t="s">
        <v>34</v>
      </c>
      <c r="C29" s="21">
        <f>D29+E29+F29+G29</f>
        <v>355391.39999999997</v>
      </c>
      <c r="D29" s="22">
        <v>119000</v>
      </c>
      <c r="E29" s="22">
        <v>204422.8</v>
      </c>
      <c r="F29" s="22"/>
      <c r="G29" s="22">
        <v>31968.6</v>
      </c>
      <c r="H29" s="21">
        <f>I29+J29+K29</f>
        <v>283522.8</v>
      </c>
      <c r="I29" s="22">
        <v>119000</v>
      </c>
      <c r="J29" s="22">
        <v>164522.79999999999</v>
      </c>
      <c r="K29" s="22"/>
    </row>
    <row r="30" spans="1:13" ht="17.75" x14ac:dyDescent="0.35">
      <c r="A30" s="12" t="s">
        <v>35</v>
      </c>
      <c r="B30" s="15" t="s">
        <v>36</v>
      </c>
      <c r="C30" s="26">
        <f>C31</f>
        <v>2000</v>
      </c>
      <c r="D30" s="19">
        <f>D31</f>
        <v>2000</v>
      </c>
      <c r="E30" s="19"/>
      <c r="F30" s="19"/>
      <c r="G30" s="19"/>
      <c r="H30" s="26"/>
      <c r="I30" s="19"/>
      <c r="J30" s="19"/>
      <c r="K30" s="19"/>
      <c r="M30" s="2"/>
    </row>
    <row r="31" spans="1:13" ht="53.2" x14ac:dyDescent="0.35">
      <c r="A31" s="5"/>
      <c r="B31" s="15" t="s">
        <v>37</v>
      </c>
      <c r="C31" s="14">
        <f>D31+E31+F31+G31</f>
        <v>2000</v>
      </c>
      <c r="D31" s="18">
        <v>2000</v>
      </c>
      <c r="E31" s="19"/>
      <c r="F31" s="19"/>
      <c r="G31" s="19"/>
      <c r="H31" s="14"/>
      <c r="I31" s="18"/>
      <c r="J31" s="19"/>
      <c r="K31" s="19"/>
      <c r="M31" s="2"/>
    </row>
    <row r="32" spans="1:13" ht="17.75" x14ac:dyDescent="0.35">
      <c r="A32" s="12" t="s">
        <v>38</v>
      </c>
      <c r="B32" s="15" t="s">
        <v>39</v>
      </c>
      <c r="C32" s="14"/>
      <c r="D32" s="18"/>
      <c r="E32" s="19"/>
      <c r="F32" s="19"/>
      <c r="G32" s="19"/>
      <c r="H32" s="14">
        <f>I32+J32+K32</f>
        <v>104394.9</v>
      </c>
      <c r="I32" s="18"/>
      <c r="J32" s="19">
        <f>J33</f>
        <v>22966.9</v>
      </c>
      <c r="K32" s="19">
        <f>K33</f>
        <v>81428</v>
      </c>
      <c r="M32" s="2"/>
    </row>
    <row r="33" spans="1:13" ht="39.049999999999997" customHeight="1" x14ac:dyDescent="0.35">
      <c r="A33" s="5"/>
      <c r="B33" s="27" t="s">
        <v>40</v>
      </c>
      <c r="C33" s="14"/>
      <c r="D33" s="18"/>
      <c r="E33" s="19"/>
      <c r="F33" s="19"/>
      <c r="G33" s="20"/>
      <c r="H33" s="21">
        <f>I33+J33+K33</f>
        <v>104394.9</v>
      </c>
      <c r="I33" s="22"/>
      <c r="J33" s="22">
        <v>22966.9</v>
      </c>
      <c r="K33" s="22">
        <v>81428</v>
      </c>
      <c r="M33" s="2"/>
    </row>
    <row r="34" spans="1:13" s="10" customFormat="1" ht="60.8" customHeight="1" x14ac:dyDescent="0.3">
      <c r="A34" s="28" t="s">
        <v>41</v>
      </c>
      <c r="B34" s="7" t="s">
        <v>42</v>
      </c>
      <c r="C34" s="8">
        <f>D34+E34+F34</f>
        <v>2662530.5</v>
      </c>
      <c r="D34" s="8">
        <f>D35+D44+D47</f>
        <v>492093.69999999995</v>
      </c>
      <c r="E34" s="8">
        <f>E35+E44+E47</f>
        <v>2170436.7999999998</v>
      </c>
      <c r="F34" s="8"/>
      <c r="G34" s="8"/>
      <c r="H34" s="8">
        <f>I34+J34+K34</f>
        <v>2576800</v>
      </c>
      <c r="I34" s="8">
        <f>I35+I44+I47</f>
        <v>241890</v>
      </c>
      <c r="J34" s="8">
        <f>J35+J44+J47</f>
        <v>2334910</v>
      </c>
      <c r="K34" s="8"/>
    </row>
    <row r="35" spans="1:13" ht="17.75" x14ac:dyDescent="0.3">
      <c r="A35" s="12" t="s">
        <v>43</v>
      </c>
      <c r="B35" s="15" t="s">
        <v>44</v>
      </c>
      <c r="C35" s="14">
        <f>D35+E35+F35+G35</f>
        <v>615179.30000000005</v>
      </c>
      <c r="D35" s="14">
        <f>D36+D37+D38+D39+D40+D41+D42+D43</f>
        <v>436179.3</v>
      </c>
      <c r="E35" s="14">
        <f>E36+E37+E38+E39+E40+E41+E42+E43</f>
        <v>179000</v>
      </c>
      <c r="F35" s="14"/>
      <c r="G35" s="14"/>
      <c r="H35" s="14">
        <f>I35+J35+K35</f>
        <v>1020890</v>
      </c>
      <c r="I35" s="14">
        <f>I36+I37+I38+I39+I40+I41+I42+I43</f>
        <v>220890</v>
      </c>
      <c r="J35" s="14">
        <f>J36+J37+J38+J39+J40+J41+J42+J43</f>
        <v>800000</v>
      </c>
      <c r="K35" s="14"/>
    </row>
    <row r="36" spans="1:13" s="10" customFormat="1" ht="106.35" x14ac:dyDescent="0.3">
      <c r="A36" s="17"/>
      <c r="B36" s="15" t="s">
        <v>45</v>
      </c>
      <c r="C36" s="14">
        <f>D36+E36+F36</f>
        <v>110000</v>
      </c>
      <c r="D36" s="18">
        <v>110000</v>
      </c>
      <c r="E36" s="18"/>
      <c r="F36" s="18"/>
      <c r="G36" s="18"/>
      <c r="H36" s="14"/>
      <c r="I36" s="18"/>
      <c r="J36" s="18"/>
      <c r="K36" s="18"/>
    </row>
    <row r="37" spans="1:13" s="10" customFormat="1" ht="131.30000000000001" customHeight="1" x14ac:dyDescent="0.3">
      <c r="A37" s="17"/>
      <c r="B37" s="29" t="s">
        <v>46</v>
      </c>
      <c r="C37" s="14">
        <f>D37+E37+F37</f>
        <v>90000</v>
      </c>
      <c r="D37" s="18">
        <v>90000</v>
      </c>
      <c r="E37" s="18"/>
      <c r="F37" s="18"/>
      <c r="G37" s="18"/>
      <c r="H37" s="14"/>
      <c r="I37" s="18"/>
      <c r="J37" s="18"/>
      <c r="K37" s="18"/>
    </row>
    <row r="38" spans="1:13" s="10" customFormat="1" ht="92.25" customHeight="1" x14ac:dyDescent="0.3">
      <c r="A38" s="17"/>
      <c r="B38" s="15" t="s">
        <v>47</v>
      </c>
      <c r="C38" s="14">
        <f>D38+E38+F38+G38</f>
        <v>140000</v>
      </c>
      <c r="D38" s="18">
        <v>80000</v>
      </c>
      <c r="E38" s="18">
        <v>60000</v>
      </c>
      <c r="F38" s="18"/>
      <c r="G38" s="18"/>
      <c r="H38" s="14">
        <f>I38+J38+K38</f>
        <v>466491.4</v>
      </c>
      <c r="I38" s="18">
        <v>80000</v>
      </c>
      <c r="J38" s="18">
        <v>386491.4</v>
      </c>
      <c r="K38" s="18"/>
    </row>
    <row r="39" spans="1:13" s="10" customFormat="1" ht="93.75" customHeight="1" x14ac:dyDescent="0.3">
      <c r="A39" s="17"/>
      <c r="B39" s="15" t="s">
        <v>48</v>
      </c>
      <c r="C39" s="14">
        <f>D39+E39+F39+G39</f>
        <v>143399</v>
      </c>
      <c r="D39" s="18">
        <v>83399</v>
      </c>
      <c r="E39" s="18">
        <v>60000</v>
      </c>
      <c r="F39" s="18"/>
      <c r="G39" s="18"/>
      <c r="H39" s="14">
        <f>I39+J39+K39</f>
        <v>216955.8</v>
      </c>
      <c r="I39" s="18">
        <v>60890</v>
      </c>
      <c r="J39" s="18">
        <v>156065.79999999999</v>
      </c>
      <c r="K39" s="18"/>
    </row>
    <row r="40" spans="1:13" s="10" customFormat="1" ht="116.35" customHeight="1" x14ac:dyDescent="0.3">
      <c r="A40" s="17"/>
      <c r="B40" s="15" t="s">
        <v>49</v>
      </c>
      <c r="C40" s="14">
        <f>D40+E40+F40+G40</f>
        <v>115441</v>
      </c>
      <c r="D40" s="18">
        <v>56441</v>
      </c>
      <c r="E40" s="18">
        <v>59000</v>
      </c>
      <c r="F40" s="18"/>
      <c r="G40" s="18"/>
      <c r="H40" s="14">
        <f>I40+J40+K40</f>
        <v>337442.8</v>
      </c>
      <c r="I40" s="18">
        <v>80000</v>
      </c>
      <c r="J40" s="18">
        <v>257442.8</v>
      </c>
      <c r="K40" s="18"/>
    </row>
    <row r="41" spans="1:13" s="10" customFormat="1" ht="170.35" customHeight="1" x14ac:dyDescent="0.3">
      <c r="A41" s="17"/>
      <c r="B41" s="15" t="s">
        <v>50</v>
      </c>
      <c r="C41" s="14">
        <f>D41+E41+F41</f>
        <v>5920</v>
      </c>
      <c r="D41" s="22">
        <f>1298+4559.6+62.4</f>
        <v>5920</v>
      </c>
      <c r="E41" s="18"/>
      <c r="F41" s="18"/>
      <c r="G41" s="18"/>
      <c r="H41" s="14"/>
      <c r="I41" s="22"/>
      <c r="J41" s="18"/>
      <c r="K41" s="18"/>
    </row>
    <row r="42" spans="1:13" s="10" customFormat="1" ht="96.8" customHeight="1" x14ac:dyDescent="0.3">
      <c r="A42" s="17"/>
      <c r="B42" s="15" t="s">
        <v>51</v>
      </c>
      <c r="C42" s="14">
        <f t="shared" ref="C42:C58" si="0">D42+E42+F42</f>
        <v>1508.7</v>
      </c>
      <c r="D42" s="18">
        <f>468+1040.7</f>
        <v>1508.7</v>
      </c>
      <c r="E42" s="18"/>
      <c r="F42" s="18"/>
      <c r="G42" s="18"/>
      <c r="H42" s="14"/>
      <c r="I42" s="18"/>
      <c r="J42" s="18"/>
      <c r="K42" s="18"/>
    </row>
    <row r="43" spans="1:13" s="10" customFormat="1" ht="143.35" customHeight="1" x14ac:dyDescent="0.3">
      <c r="A43" s="17"/>
      <c r="B43" s="15" t="s">
        <v>52</v>
      </c>
      <c r="C43" s="14">
        <f t="shared" si="0"/>
        <v>8910.6</v>
      </c>
      <c r="D43" s="18">
        <f>1973+6937.6</f>
        <v>8910.6</v>
      </c>
      <c r="E43" s="18"/>
      <c r="F43" s="18"/>
      <c r="G43" s="18"/>
      <c r="H43" s="14"/>
      <c r="I43" s="18"/>
      <c r="J43" s="18"/>
      <c r="K43" s="18"/>
    </row>
    <row r="44" spans="1:13" s="10" customFormat="1" ht="17.75" x14ac:dyDescent="0.3">
      <c r="A44" s="12" t="s">
        <v>53</v>
      </c>
      <c r="B44" s="15" t="s">
        <v>54</v>
      </c>
      <c r="C44" s="14">
        <f t="shared" si="0"/>
        <v>482092.1</v>
      </c>
      <c r="D44" s="18">
        <f>D45+D46</f>
        <v>25565.3</v>
      </c>
      <c r="E44" s="18">
        <f>E45+E46</f>
        <v>456526.8</v>
      </c>
      <c r="F44" s="18"/>
      <c r="G44" s="18"/>
      <c r="H44" s="14">
        <f>I44+J44+K44</f>
        <v>21000</v>
      </c>
      <c r="I44" s="18">
        <f>I45+I46</f>
        <v>21000</v>
      </c>
      <c r="J44" s="18"/>
      <c r="K44" s="18"/>
    </row>
    <row r="45" spans="1:13" s="10" customFormat="1" ht="35.450000000000003" x14ac:dyDescent="0.3">
      <c r="A45" s="12"/>
      <c r="B45" s="15" t="s">
        <v>55</v>
      </c>
      <c r="C45" s="14">
        <f t="shared" si="0"/>
        <v>21000</v>
      </c>
      <c r="D45" s="18">
        <v>21000</v>
      </c>
      <c r="E45" s="18"/>
      <c r="F45" s="18"/>
      <c r="G45" s="18"/>
      <c r="H45" s="14">
        <f>I45+J45+K45</f>
        <v>21000</v>
      </c>
      <c r="I45" s="18">
        <v>21000</v>
      </c>
      <c r="J45" s="18"/>
      <c r="K45" s="18"/>
    </row>
    <row r="46" spans="1:13" s="10" customFormat="1" ht="93.05" customHeight="1" x14ac:dyDescent="0.3">
      <c r="A46" s="12"/>
      <c r="B46" s="15" t="s">
        <v>56</v>
      </c>
      <c r="C46" s="14">
        <f t="shared" si="0"/>
        <v>461092.1</v>
      </c>
      <c r="D46" s="22">
        <f>6300-1688.6-46.1</f>
        <v>4565.2999999999993</v>
      </c>
      <c r="E46" s="18">
        <f>630000-168072.2-5401</f>
        <v>456526.8</v>
      </c>
      <c r="F46" s="18"/>
      <c r="G46" s="18"/>
      <c r="H46" s="14"/>
      <c r="I46" s="22"/>
      <c r="J46" s="18"/>
      <c r="K46" s="18"/>
      <c r="L46" s="30"/>
    </row>
    <row r="47" spans="1:13" s="10" customFormat="1" ht="17.75" x14ac:dyDescent="0.3">
      <c r="A47" s="12" t="s">
        <v>57</v>
      </c>
      <c r="B47" s="15" t="s">
        <v>58</v>
      </c>
      <c r="C47" s="14">
        <f t="shared" si="0"/>
        <v>1565259.1</v>
      </c>
      <c r="D47" s="18">
        <f>D48+D49</f>
        <v>30349.1</v>
      </c>
      <c r="E47" s="18">
        <f>E48+E49</f>
        <v>1534910</v>
      </c>
      <c r="F47" s="18"/>
      <c r="G47" s="18"/>
      <c r="H47" s="14">
        <f>I47+J47+K47</f>
        <v>1534910</v>
      </c>
      <c r="I47" s="18"/>
      <c r="J47" s="18">
        <f>J48+J49</f>
        <v>1534910</v>
      </c>
      <c r="K47" s="18"/>
    </row>
    <row r="48" spans="1:13" s="10" customFormat="1" ht="35.450000000000003" x14ac:dyDescent="0.3">
      <c r="A48" s="31"/>
      <c r="B48" s="15" t="s">
        <v>59</v>
      </c>
      <c r="C48" s="14">
        <f t="shared" si="0"/>
        <v>1550259.1</v>
      </c>
      <c r="D48" s="18">
        <f>3450+11899.1</f>
        <v>15349.1</v>
      </c>
      <c r="E48" s="18">
        <f>345000+1016436.8+168072.2+5401</f>
        <v>1534910</v>
      </c>
      <c r="F48" s="18"/>
      <c r="G48" s="18"/>
      <c r="H48" s="14">
        <f>I48+J48+K48</f>
        <v>1534910</v>
      </c>
      <c r="I48" s="18"/>
      <c r="J48" s="18">
        <v>1534910</v>
      </c>
      <c r="K48" s="18"/>
    </row>
    <row r="49" spans="1:11" s="10" customFormat="1" ht="111.05" customHeight="1" x14ac:dyDescent="0.3">
      <c r="A49" s="31"/>
      <c r="B49" s="15" t="s">
        <v>60</v>
      </c>
      <c r="C49" s="14">
        <f>D49+E49+F49+G49</f>
        <v>15000</v>
      </c>
      <c r="D49" s="18">
        <v>15000</v>
      </c>
      <c r="E49" s="18"/>
      <c r="F49" s="18"/>
      <c r="G49" s="18"/>
      <c r="H49" s="14"/>
      <c r="I49" s="18"/>
      <c r="J49" s="18"/>
      <c r="K49" s="18"/>
    </row>
    <row r="50" spans="1:11" s="10" customFormat="1" ht="41.3" customHeight="1" x14ac:dyDescent="0.3">
      <c r="A50" s="28" t="s">
        <v>61</v>
      </c>
      <c r="B50" s="7" t="s">
        <v>62</v>
      </c>
      <c r="C50" s="8">
        <f t="shared" si="0"/>
        <v>28153.599999999999</v>
      </c>
      <c r="D50" s="8">
        <f>D51+D54</f>
        <v>28153.599999999999</v>
      </c>
      <c r="E50" s="8"/>
      <c r="F50" s="8"/>
      <c r="G50" s="8"/>
      <c r="H50" s="8">
        <f>I50+J50+K50</f>
        <v>28153.599999999999</v>
      </c>
      <c r="I50" s="8">
        <f>I51+I54</f>
        <v>28153.599999999999</v>
      </c>
      <c r="J50" s="8"/>
      <c r="K50" s="8"/>
    </row>
    <row r="51" spans="1:11" s="10" customFormat="1" ht="17.75" x14ac:dyDescent="0.3">
      <c r="A51" s="12" t="s">
        <v>63</v>
      </c>
      <c r="B51" s="15" t="s">
        <v>54</v>
      </c>
      <c r="C51" s="14">
        <f t="shared" si="0"/>
        <v>11750</v>
      </c>
      <c r="D51" s="18">
        <f>D52+D53</f>
        <v>11750</v>
      </c>
      <c r="E51" s="18"/>
      <c r="F51" s="18"/>
      <c r="G51" s="18"/>
      <c r="H51" s="14">
        <f>I51+J51+K51</f>
        <v>11750</v>
      </c>
      <c r="I51" s="18">
        <f>I52+I53</f>
        <v>11750</v>
      </c>
      <c r="J51" s="18"/>
      <c r="K51" s="18"/>
    </row>
    <row r="52" spans="1:11" s="10" customFormat="1" ht="35.450000000000003" x14ac:dyDescent="0.3">
      <c r="A52" s="12"/>
      <c r="B52" s="15" t="s">
        <v>64</v>
      </c>
      <c r="C52" s="14">
        <f t="shared" si="0"/>
        <v>4750</v>
      </c>
      <c r="D52" s="18">
        <v>4750</v>
      </c>
      <c r="E52" s="18"/>
      <c r="F52" s="18"/>
      <c r="G52" s="18"/>
      <c r="H52" s="14">
        <f>I52+J52+K52</f>
        <v>4750</v>
      </c>
      <c r="I52" s="18">
        <v>4750</v>
      </c>
      <c r="J52" s="18"/>
      <c r="K52" s="18"/>
    </row>
    <row r="53" spans="1:11" s="10" customFormat="1" ht="81.7" customHeight="1" x14ac:dyDescent="0.3">
      <c r="A53" s="12"/>
      <c r="B53" s="15" t="s">
        <v>65</v>
      </c>
      <c r="C53" s="14">
        <f t="shared" si="0"/>
        <v>7000</v>
      </c>
      <c r="D53" s="18">
        <v>7000</v>
      </c>
      <c r="E53" s="18"/>
      <c r="F53" s="18"/>
      <c r="G53" s="18"/>
      <c r="H53" s="14">
        <f>I53+J53+K53</f>
        <v>7000</v>
      </c>
      <c r="I53" s="18">
        <v>7000</v>
      </c>
      <c r="J53" s="18"/>
      <c r="K53" s="18"/>
    </row>
    <row r="54" spans="1:11" s="10" customFormat="1" ht="17.75" x14ac:dyDescent="0.3">
      <c r="A54" s="12" t="s">
        <v>66</v>
      </c>
      <c r="B54" s="15" t="s">
        <v>33</v>
      </c>
      <c r="C54" s="14">
        <f>C55</f>
        <v>16403.599999999999</v>
      </c>
      <c r="D54" s="18">
        <f>D55</f>
        <v>16403.599999999999</v>
      </c>
      <c r="E54" s="18"/>
      <c r="F54" s="18"/>
      <c r="G54" s="18"/>
      <c r="H54" s="14">
        <f>H55</f>
        <v>16403.599999999999</v>
      </c>
      <c r="I54" s="18">
        <f>I55</f>
        <v>16403.599999999999</v>
      </c>
      <c r="J54" s="18"/>
      <c r="K54" s="18"/>
    </row>
    <row r="55" spans="1:11" s="10" customFormat="1" ht="17.75" x14ac:dyDescent="0.3">
      <c r="A55" s="12"/>
      <c r="B55" s="15" t="s">
        <v>67</v>
      </c>
      <c r="C55" s="14">
        <f>D55+E55+F55+G55</f>
        <v>16403.599999999999</v>
      </c>
      <c r="D55" s="18">
        <v>16403.599999999999</v>
      </c>
      <c r="E55" s="18"/>
      <c r="F55" s="18"/>
      <c r="G55" s="18"/>
      <c r="H55" s="14">
        <f>I55+J55+K55</f>
        <v>16403.599999999999</v>
      </c>
      <c r="I55" s="18">
        <v>16403.599999999999</v>
      </c>
      <c r="J55" s="18"/>
      <c r="K55" s="18"/>
    </row>
    <row r="56" spans="1:11" s="10" customFormat="1" ht="42.8" customHeight="1" x14ac:dyDescent="0.3">
      <c r="A56" s="28" t="s">
        <v>68</v>
      </c>
      <c r="B56" s="7" t="s">
        <v>69</v>
      </c>
      <c r="C56" s="8">
        <f>D56+E56+F56</f>
        <v>260519.40000000002</v>
      </c>
      <c r="D56" s="9">
        <f>D57+D59</f>
        <v>36000</v>
      </c>
      <c r="E56" s="9">
        <f>E57+E59</f>
        <v>113390.1</v>
      </c>
      <c r="F56" s="9">
        <f>F57+F59</f>
        <v>111129.3</v>
      </c>
      <c r="G56" s="32">
        <f>G57+G59</f>
        <v>0</v>
      </c>
      <c r="H56" s="8">
        <f>I56+J56+K56</f>
        <v>148287.29999999999</v>
      </c>
      <c r="I56" s="9">
        <f>I57+I59</f>
        <v>6000</v>
      </c>
      <c r="J56" s="9">
        <f>J57+J59</f>
        <v>79984.7</v>
      </c>
      <c r="K56" s="9">
        <f>K57+K59</f>
        <v>62302.6</v>
      </c>
    </row>
    <row r="57" spans="1:11" ht="17.75" x14ac:dyDescent="0.3">
      <c r="A57" s="12" t="s">
        <v>70</v>
      </c>
      <c r="B57" s="33" t="s">
        <v>36</v>
      </c>
      <c r="C57" s="14">
        <f t="shared" si="0"/>
        <v>30000</v>
      </c>
      <c r="D57" s="18">
        <f>D58</f>
        <v>30000</v>
      </c>
      <c r="E57" s="18"/>
      <c r="F57" s="18"/>
      <c r="G57" s="18"/>
      <c r="H57" s="14"/>
      <c r="I57" s="18"/>
      <c r="J57" s="18"/>
      <c r="K57" s="18"/>
    </row>
    <row r="58" spans="1:11" ht="53.2" x14ac:dyDescent="0.3">
      <c r="A58" s="34"/>
      <c r="B58" s="33" t="s">
        <v>71</v>
      </c>
      <c r="C58" s="14">
        <f t="shared" si="0"/>
        <v>30000</v>
      </c>
      <c r="D58" s="18">
        <v>30000</v>
      </c>
      <c r="E58" s="9"/>
      <c r="F58" s="18"/>
      <c r="G58" s="18"/>
      <c r="H58" s="14"/>
      <c r="I58" s="18"/>
      <c r="J58" s="9"/>
      <c r="K58" s="18"/>
    </row>
    <row r="59" spans="1:11" ht="17.75" x14ac:dyDescent="0.3">
      <c r="A59" s="12" t="s">
        <v>72</v>
      </c>
      <c r="B59" s="15" t="s">
        <v>33</v>
      </c>
      <c r="C59" s="14">
        <f>D59+E59+F59+G59</f>
        <v>230519.40000000002</v>
      </c>
      <c r="D59" s="18">
        <f>D60+D61</f>
        <v>6000</v>
      </c>
      <c r="E59" s="18">
        <f>E60+E61</f>
        <v>113390.1</v>
      </c>
      <c r="F59" s="18">
        <f>F60+F61</f>
        <v>111129.3</v>
      </c>
      <c r="G59" s="25">
        <f>G60+G61</f>
        <v>0</v>
      </c>
      <c r="H59" s="14">
        <f>I59+J59+K59</f>
        <v>148287.29999999999</v>
      </c>
      <c r="I59" s="18">
        <f>I60+I61</f>
        <v>6000</v>
      </c>
      <c r="J59" s="18">
        <f>J60+J61</f>
        <v>79984.7</v>
      </c>
      <c r="K59" s="18">
        <f>K60+K61</f>
        <v>62302.6</v>
      </c>
    </row>
    <row r="60" spans="1:11" ht="92.25" customHeight="1" x14ac:dyDescent="0.3">
      <c r="A60" s="34"/>
      <c r="B60" s="15" t="s">
        <v>73</v>
      </c>
      <c r="C60" s="14">
        <f>D60+E60+F60+G60</f>
        <v>16500</v>
      </c>
      <c r="D60" s="18">
        <v>6000</v>
      </c>
      <c r="E60" s="18">
        <v>10500</v>
      </c>
      <c r="F60" s="18"/>
      <c r="G60" s="18"/>
      <c r="H60" s="14">
        <f>I60+J60+K60</f>
        <v>6000</v>
      </c>
      <c r="I60" s="18">
        <v>6000</v>
      </c>
      <c r="J60" s="18"/>
      <c r="K60" s="18"/>
    </row>
    <row r="61" spans="1:11" ht="110.25" customHeight="1" x14ac:dyDescent="0.3">
      <c r="A61" s="34"/>
      <c r="B61" s="15" t="s">
        <v>74</v>
      </c>
      <c r="C61" s="14">
        <f>D61+E61+F61+G61</f>
        <v>214019.40000000002</v>
      </c>
      <c r="D61" s="18"/>
      <c r="E61" s="18">
        <f>71546.1+31344</f>
        <v>102890.1</v>
      </c>
      <c r="F61" s="18">
        <v>111129.3</v>
      </c>
      <c r="G61" s="18"/>
      <c r="H61" s="14">
        <f>I61+J61+K61</f>
        <v>142287.29999999999</v>
      </c>
      <c r="I61" s="18"/>
      <c r="J61" s="18">
        <f>62412.4+17572.3</f>
        <v>79984.7</v>
      </c>
      <c r="K61" s="18">
        <v>62302.6</v>
      </c>
    </row>
    <row r="62" spans="1:11" ht="17.2" x14ac:dyDescent="0.3">
      <c r="A62" s="40" t="s">
        <v>75</v>
      </c>
      <c r="B62" s="40"/>
      <c r="C62" s="40"/>
      <c r="D62" s="40"/>
      <c r="E62" s="40"/>
      <c r="F62" s="40"/>
      <c r="G62" s="40"/>
      <c r="H62" s="40"/>
      <c r="I62" s="40"/>
      <c r="J62" s="40"/>
      <c r="K62" s="40"/>
    </row>
    <row r="63" spans="1:11" s="10" customFormat="1" ht="40.6" customHeight="1" x14ac:dyDescent="0.3">
      <c r="A63" s="28" t="s">
        <v>76</v>
      </c>
      <c r="B63" s="7" t="s">
        <v>62</v>
      </c>
      <c r="C63" s="8">
        <f t="shared" ref="C63:C69" si="1">D63+E63+F63</f>
        <v>65000</v>
      </c>
      <c r="D63" s="8">
        <f>D64</f>
        <v>65000</v>
      </c>
      <c r="E63" s="8"/>
      <c r="F63" s="8"/>
      <c r="G63" s="8"/>
      <c r="H63" s="8">
        <f t="shared" ref="H63:H69" si="2">I63+J63+K63</f>
        <v>50000</v>
      </c>
      <c r="I63" s="8">
        <f>I64</f>
        <v>50000</v>
      </c>
      <c r="J63" s="8"/>
      <c r="K63" s="8"/>
    </row>
    <row r="64" spans="1:11" ht="17.75" x14ac:dyDescent="0.3">
      <c r="A64" s="12" t="s">
        <v>77</v>
      </c>
      <c r="B64" s="33" t="s">
        <v>54</v>
      </c>
      <c r="C64" s="14">
        <f t="shared" si="1"/>
        <v>65000</v>
      </c>
      <c r="D64" s="14">
        <f>D65</f>
        <v>65000</v>
      </c>
      <c r="E64" s="14"/>
      <c r="F64" s="14"/>
      <c r="G64" s="14"/>
      <c r="H64" s="14">
        <f t="shared" si="2"/>
        <v>50000</v>
      </c>
      <c r="I64" s="14">
        <f>I65</f>
        <v>50000</v>
      </c>
      <c r="J64" s="14"/>
      <c r="K64" s="14"/>
    </row>
    <row r="65" spans="1:11" ht="70.900000000000006" x14ac:dyDescent="0.3">
      <c r="A65" s="12"/>
      <c r="B65" s="33" t="s">
        <v>78</v>
      </c>
      <c r="C65" s="14">
        <f t="shared" si="1"/>
        <v>65000</v>
      </c>
      <c r="D65" s="14">
        <f>65000</f>
        <v>65000</v>
      </c>
      <c r="E65" s="18"/>
      <c r="F65" s="18"/>
      <c r="G65" s="18"/>
      <c r="H65" s="14">
        <f t="shared" si="2"/>
        <v>50000</v>
      </c>
      <c r="I65" s="14">
        <v>50000</v>
      </c>
      <c r="J65" s="18"/>
      <c r="K65" s="18"/>
    </row>
    <row r="66" spans="1:11" s="10" customFormat="1" ht="62.35" customHeight="1" x14ac:dyDescent="0.3">
      <c r="A66" s="28" t="s">
        <v>79</v>
      </c>
      <c r="B66" s="7" t="s">
        <v>42</v>
      </c>
      <c r="C66" s="8">
        <f t="shared" si="1"/>
        <v>13300</v>
      </c>
      <c r="D66" s="9">
        <f>D67</f>
        <v>12000</v>
      </c>
      <c r="E66" s="9">
        <f>E67</f>
        <v>1300</v>
      </c>
      <c r="F66" s="9"/>
      <c r="G66" s="9"/>
      <c r="H66" s="8">
        <f t="shared" si="2"/>
        <v>12000</v>
      </c>
      <c r="I66" s="9">
        <f>I67</f>
        <v>12000</v>
      </c>
      <c r="J66" s="9"/>
      <c r="K66" s="9"/>
    </row>
    <row r="67" spans="1:11" ht="17.75" x14ac:dyDescent="0.3">
      <c r="A67" s="12" t="s">
        <v>80</v>
      </c>
      <c r="B67" s="33" t="s">
        <v>44</v>
      </c>
      <c r="C67" s="14">
        <f t="shared" si="1"/>
        <v>13300</v>
      </c>
      <c r="D67" s="18">
        <f>D68+D69</f>
        <v>12000</v>
      </c>
      <c r="E67" s="18">
        <f>E68+E69</f>
        <v>1300</v>
      </c>
      <c r="F67" s="18"/>
      <c r="G67" s="18"/>
      <c r="H67" s="14">
        <f t="shared" si="2"/>
        <v>12000</v>
      </c>
      <c r="I67" s="18">
        <f>I68+I69</f>
        <v>12000</v>
      </c>
      <c r="J67" s="18"/>
      <c r="K67" s="18"/>
    </row>
    <row r="68" spans="1:11" ht="35.450000000000003" x14ac:dyDescent="0.3">
      <c r="A68" s="12"/>
      <c r="B68" s="15" t="s">
        <v>81</v>
      </c>
      <c r="C68" s="14">
        <f t="shared" si="1"/>
        <v>7300</v>
      </c>
      <c r="D68" s="18">
        <v>6000</v>
      </c>
      <c r="E68" s="18">
        <v>1300</v>
      </c>
      <c r="F68" s="18"/>
      <c r="G68" s="18"/>
      <c r="H68" s="14">
        <f t="shared" si="2"/>
        <v>6000</v>
      </c>
      <c r="I68" s="18">
        <v>6000</v>
      </c>
      <c r="J68" s="18"/>
      <c r="K68" s="18"/>
    </row>
    <row r="69" spans="1:11" ht="53.2" x14ac:dyDescent="0.35">
      <c r="A69" s="17"/>
      <c r="B69" s="15" t="s">
        <v>82</v>
      </c>
      <c r="C69" s="14">
        <f t="shared" si="1"/>
        <v>6000</v>
      </c>
      <c r="D69" s="18">
        <v>6000</v>
      </c>
      <c r="E69" s="35"/>
      <c r="F69" s="18"/>
      <c r="G69" s="18"/>
      <c r="H69" s="14">
        <f t="shared" si="2"/>
        <v>6000</v>
      </c>
      <c r="I69" s="18">
        <v>6000</v>
      </c>
      <c r="J69" s="35"/>
      <c r="K69" s="18"/>
    </row>
    <row r="70" spans="1:11" ht="18" customHeight="1" x14ac:dyDescent="0.3">
      <c r="E70" s="1" t="s">
        <v>83</v>
      </c>
    </row>
    <row r="71" spans="1:11" ht="17.2" x14ac:dyDescent="0.3">
      <c r="A71" s="36"/>
      <c r="B71" s="36"/>
      <c r="C71" s="36"/>
      <c r="D71" s="36"/>
      <c r="E71" s="36"/>
      <c r="F71" s="36"/>
      <c r="G71" s="36"/>
      <c r="H71" s="36"/>
      <c r="I71" s="36"/>
      <c r="J71" s="36"/>
      <c r="K71" s="36"/>
    </row>
    <row r="72" spans="1:11" ht="17.75" x14ac:dyDescent="0.35">
      <c r="A72" s="37"/>
      <c r="B72" s="37"/>
      <c r="C72" s="37"/>
      <c r="D72" s="37"/>
      <c r="E72" s="37"/>
      <c r="F72" s="37"/>
      <c r="G72" s="37"/>
      <c r="H72" s="37"/>
      <c r="I72" s="37"/>
      <c r="J72" s="37"/>
      <c r="K72" s="37"/>
    </row>
    <row r="73" spans="1:11" ht="17.75" x14ac:dyDescent="0.35">
      <c r="A73" s="37"/>
      <c r="B73" s="37"/>
      <c r="C73" s="37"/>
      <c r="D73" s="37"/>
      <c r="E73" s="37"/>
      <c r="F73" s="37"/>
      <c r="G73" s="37"/>
      <c r="H73" s="37"/>
      <c r="I73" s="37"/>
      <c r="J73" s="41"/>
      <c r="K73" s="41"/>
    </row>
    <row r="74" spans="1:11" ht="17.75" x14ac:dyDescent="0.35">
      <c r="A74" s="37"/>
      <c r="B74" s="37"/>
      <c r="C74" s="37"/>
      <c r="D74" s="37"/>
      <c r="E74" s="37"/>
      <c r="F74" s="37"/>
      <c r="G74" s="37"/>
      <c r="H74" s="37"/>
      <c r="I74" s="37"/>
      <c r="J74" s="38"/>
      <c r="K74" s="38"/>
    </row>
    <row r="75" spans="1:11" ht="17.75" x14ac:dyDescent="0.35">
      <c r="A75" s="37"/>
      <c r="B75" s="37"/>
      <c r="C75" s="37"/>
      <c r="D75" s="37"/>
      <c r="E75" s="37"/>
      <c r="F75" s="37"/>
      <c r="G75" s="37"/>
      <c r="H75" s="37"/>
      <c r="I75" s="37"/>
      <c r="J75" s="41"/>
      <c r="K75" s="41"/>
    </row>
  </sheetData>
  <mergeCells count="19">
    <mergeCell ref="I5:K5"/>
    <mergeCell ref="I6:K6"/>
    <mergeCell ref="A9:K9"/>
    <mergeCell ref="J1:K1"/>
    <mergeCell ref="A17:K17"/>
    <mergeCell ref="A62:K62"/>
    <mergeCell ref="J73:K73"/>
    <mergeCell ref="J75:K75"/>
    <mergeCell ref="A12:A14"/>
    <mergeCell ref="B12:B14"/>
    <mergeCell ref="C12:C14"/>
    <mergeCell ref="D12:G12"/>
    <mergeCell ref="H12:H14"/>
    <mergeCell ref="I12:K12"/>
    <mergeCell ref="D13:G13"/>
    <mergeCell ref="I13:K13"/>
    <mergeCell ref="A10:K10"/>
    <mergeCell ref="I3:K3"/>
    <mergeCell ref="I4:K4"/>
  </mergeCells>
  <pageMargins left="0.98425196850393704" right="0.39370078740157483" top="0.78740157480314965" bottom="0.59055118110236227" header="0.31496062992125984" footer="0.31496062992125984"/>
  <pageSetup paperSize="9" scale="71" fitToHeight="5" orientation="landscape" horizontalDpi="4294967294" verticalDpi="4294967294" r:id="rId1"/>
  <headerFooter differentFirst="1">
    <oddHeader xml:space="preserve">&amp;C&amp;P
</oddHeader>
  </headerFooter>
  <rowBreaks count="5" manualBreakCount="5">
    <brk id="24" max="10" man="1"/>
    <brk id="36" max="10" man="1"/>
    <brk id="42" max="10" man="1"/>
    <brk id="53" max="10" man="1"/>
    <brk id="67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6KDV5W64NSFS-385-16755</_dlc_DocId>
    <_dlc_DocIdUrl xmlns="746016b1-ecc9-410e-95eb-a13f7eb3881b">
      <Url>http://port.admnsk.ru/sites/main/sovet/_layouts/DocIdRedir.aspx?ID=6KDV5W64NSFS-385-16755</Url>
      <Description>6KDV5W64NSFS-385-16755</Description>
    </_dlc_DocIdUrl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4BC449EB7CAC54A8F43F37AF0004C44" ma:contentTypeVersion="0" ma:contentTypeDescription="Создание документа." ma:contentTypeScope="" ma:versionID="a627ce9e7bcd1e349c38c01353a49cda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9221780-C85D-47F9-84BD-D56DC789ABFE}"/>
</file>

<file path=customXml/itemProps2.xml><?xml version="1.0" encoding="utf-8"?>
<ds:datastoreItem xmlns:ds="http://schemas.openxmlformats.org/officeDocument/2006/customXml" ds:itemID="{241A0C99-4F02-4C08-97F7-BB78DC33094B}"/>
</file>

<file path=customXml/itemProps3.xml><?xml version="1.0" encoding="utf-8"?>
<ds:datastoreItem xmlns:ds="http://schemas.openxmlformats.org/officeDocument/2006/customXml" ds:itemID="{81B93788-8A81-4E3C-B2ED-7A81A462463F}"/>
</file>

<file path=customXml/itemProps4.xml><?xml version="1.0" encoding="utf-8"?>
<ds:datastoreItem xmlns:ds="http://schemas.openxmlformats.org/officeDocument/2006/customXml" ds:itemID="{BA2E89E7-82FE-4A32-B38D-8564750863A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2021-2022 (2-е чтен)-ПРИЛ</vt:lpstr>
      <vt:lpstr>'2021-2022 (2-е чтен)-ПРИЛ'!Заголовки_для_печати</vt:lpstr>
      <vt:lpstr>'2021-2022 (2-е чтен)-ПРИЛ'!Область_печати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Елена Владимировна</dc:creator>
  <cp:lastModifiedBy>Раченко Наталья Геннадьевна</cp:lastModifiedBy>
  <cp:lastPrinted>2019-12-13T13:40:44Z</cp:lastPrinted>
  <dcterms:created xsi:type="dcterms:W3CDTF">2019-12-13T10:20:03Z</dcterms:created>
  <dcterms:modified xsi:type="dcterms:W3CDTF">2019-12-18T12:06:26Z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0x010100C4BC449EB7CAC54A8F43F37AF0004C44</vt:lpwstr>
  </property>
  <property fmtid="{D5CDD505-2E9C-101B-9397-08002B2CF9AE}" pid="3" name="_dlc_DocIdItemGuid">
    <vt:lpwstr>42ba1391-e540-4e2e-8523-a5a565b23a7f</vt:lpwstr>
  </property>
</Properties>
</file>